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80" windowWidth="18060" windowHeight="6690"/>
  </bookViews>
  <sheets>
    <sheet name="Приложение 1" sheetId="13" r:id="rId1"/>
  </sheets>
  <definedNames>
    <definedName name="_xlnm.Print_Titles" localSheetId="0">'Приложение 1'!$6:$7</definedName>
  </definedNames>
  <calcPr calcId="144525"/>
</workbook>
</file>

<file path=xl/calcChain.xml><?xml version="1.0" encoding="utf-8"?>
<calcChain xmlns="http://schemas.openxmlformats.org/spreadsheetml/2006/main">
  <c r="E80" i="13" l="1"/>
  <c r="E79" i="13"/>
  <c r="D79" i="13"/>
  <c r="C79" i="13"/>
  <c r="E78" i="13"/>
  <c r="E77" i="13"/>
  <c r="D77" i="13"/>
  <c r="C77" i="13"/>
  <c r="E76" i="13"/>
  <c r="E75" i="13"/>
  <c r="D75" i="13"/>
  <c r="C75" i="13"/>
  <c r="E74" i="13"/>
  <c r="E73" i="13"/>
  <c r="E71" i="13" s="1"/>
  <c r="E72" i="13"/>
  <c r="D71" i="13"/>
  <c r="C71" i="13"/>
  <c r="E70" i="13"/>
  <c r="E69" i="13"/>
  <c r="E68" i="13"/>
  <c r="E67" i="13"/>
  <c r="E66" i="13"/>
  <c r="E65" i="13"/>
  <c r="E64" i="13"/>
  <c r="E63" i="13"/>
  <c r="E61" i="13" s="1"/>
  <c r="E62" i="13"/>
  <c r="D61" i="13"/>
  <c r="C61" i="13"/>
  <c r="E60" i="13"/>
  <c r="E58" i="13"/>
  <c r="E57" i="13"/>
  <c r="E56" i="13"/>
  <c r="E55" i="13"/>
  <c r="E54" i="13"/>
  <c r="E53" i="13"/>
  <c r="E52" i="13"/>
  <c r="E51" i="13"/>
  <c r="E50" i="13"/>
  <c r="D49" i="13"/>
  <c r="C49" i="13"/>
  <c r="E48" i="13"/>
  <c r="E45" i="13" s="1"/>
  <c r="E47" i="13"/>
  <c r="E46" i="13"/>
  <c r="D45" i="13"/>
  <c r="D44" i="13" s="1"/>
  <c r="D43" i="13" s="1"/>
  <c r="C45" i="13"/>
  <c r="E42" i="13"/>
  <c r="E41" i="13"/>
  <c r="E40" i="13"/>
  <c r="E39" i="13"/>
  <c r="E38" i="13"/>
  <c r="E37" i="13"/>
  <c r="E36" i="13"/>
  <c r="D36" i="13"/>
  <c r="C36" i="13"/>
  <c r="E35" i="13"/>
  <c r="E34" i="13"/>
  <c r="D33" i="13"/>
  <c r="C33" i="13"/>
  <c r="E33" i="13" s="1"/>
  <c r="E32" i="13"/>
  <c r="E31" i="13"/>
  <c r="E30" i="13"/>
  <c r="E29" i="13"/>
  <c r="E28" i="13"/>
  <c r="D27" i="13"/>
  <c r="C27" i="13"/>
  <c r="E26" i="13"/>
  <c r="E25" i="13"/>
  <c r="D24" i="13"/>
  <c r="C24" i="13"/>
  <c r="E24" i="13" s="1"/>
  <c r="E23" i="13"/>
  <c r="E22" i="13"/>
  <c r="E21" i="13"/>
  <c r="E20" i="13"/>
  <c r="D20" i="13"/>
  <c r="C20" i="13"/>
  <c r="E19" i="13"/>
  <c r="E18" i="13"/>
  <c r="E17" i="13"/>
  <c r="E16" i="13"/>
  <c r="D15" i="13"/>
  <c r="E15" i="13" s="1"/>
  <c r="C15" i="13"/>
  <c r="E14" i="13"/>
  <c r="D13" i="13"/>
  <c r="E13" i="13" s="1"/>
  <c r="C13" i="13"/>
  <c r="E12" i="13"/>
  <c r="D11" i="13"/>
  <c r="E11" i="13" s="1"/>
  <c r="C11" i="13"/>
  <c r="C10" i="13"/>
  <c r="E49" i="13" l="1"/>
  <c r="E27" i="13"/>
  <c r="C44" i="13"/>
  <c r="E44" i="13" s="1"/>
  <c r="E43" i="13" s="1"/>
  <c r="C43" i="13"/>
  <c r="C9" i="13" s="1"/>
  <c r="E10" i="13"/>
  <c r="D10" i="13"/>
  <c r="D9" i="13" s="1"/>
  <c r="E9" i="13" l="1"/>
</calcChain>
</file>

<file path=xl/sharedStrings.xml><?xml version="1.0" encoding="utf-8"?>
<sst xmlns="http://schemas.openxmlformats.org/spreadsheetml/2006/main" count="153" uniqueCount="153">
  <si>
    <t>к пояснительной записке</t>
  </si>
  <si>
    <t>Уточненный план на 2021 год с учетом изменений</t>
  </si>
  <si>
    <t xml:space="preserve">Приложение 1 </t>
  </si>
  <si>
    <t>(тыс.рублей)</t>
  </si>
  <si>
    <t>Код дохода по бюджетной классификации</t>
  </si>
  <si>
    <t xml:space="preserve">Наименование </t>
  </si>
  <si>
    <t>Утверждено решением Думы города Югорска от 22.12.2020 
№ 91
 (с изменениями от 27.04.2021 №28)</t>
  </si>
  <si>
    <t>Уточнения
(+,-)</t>
  </si>
  <si>
    <t>1</t>
  </si>
  <si>
    <t>2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</si>
  <si>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</si>
  <si>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</si>
  <si>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</si>
  <si>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</si>
  <si>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</si>
  <si>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</si>
  <si>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</si>
  <si>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</si>
  <si>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</si>
  <si>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</si>
  <si>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</si>
  <si>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</si>
  <si>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</si>
  <si>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</si>
  <si>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</si>
  <si>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</si>
  <si>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</si>
  <si>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</si>
  <si>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</si>
  <si>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</si>
  <si>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</si>
  <si>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</si>
  <si>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</si>
  <si>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</si>
  <si>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</si>
  <si>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</si>
  <si>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</si>
  <si>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</si>
  <si>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</si>
  <si>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</si>
  <si>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</si>
  <si>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</si>
  <si>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</si>
  <si>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</si>
  <si>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</si>
  <si>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</si>
  <si>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</si>
  <si>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</si>
  <si>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</si>
  <si>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</si>
  <si>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000 1 10 01000 00 0000 120</t>
  </si>
  <si>
    <t>Дивиденды по акциям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</si>
  <si>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</si>
  <si>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</si>
  <si>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</si>
  <si>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</si>
  <si>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</si>
  <si>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</si>
  <si>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</si>
  <si>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</si>
  <si>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</si>
  <si>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</si>
  <si>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</si>
  <si>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</si>
  <si>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</si>
  <si>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</si>
  <si>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</si>
  <si>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</si>
  <si>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</si>
  <si>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</si>
  <si>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</si>
  <si>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</si>
  <si>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</si>
  <si>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</si>
  <si>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</si>
  <si>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</si>
  <si>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</si>
  <si>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</si>
  <si>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</si>
  <si>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</si>
  <si>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</si>
  <si>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</si>
  <si>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</si>
  <si>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</si>
  <si>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</si>
  <si>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</si>
  <si>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</si>
  <si>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</si>
  <si>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</si>
  <si>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</si>
  <si>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</si>
  <si>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</si>
  <si>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</si>
  <si>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</si>
  <si>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</si>
  <si>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</si>
  <si>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</si>
  <si>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</si>
  <si>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</si>
  <si>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</si>
  <si>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</si>
  <si>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</si>
  <si>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</si>
  <si>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</si>
  <si>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</si>
  <si>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</si>
  <si>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</si>
  <si>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Субсидия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</si>
  <si>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</si>
  <si>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</si>
  <si>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</si>
  <si>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</si>
  <si>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</si>
  <si>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</si>
  <si>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</si>
  <si>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</si>
  <si>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</si>
  <si>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</si>
  <si>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</si>
  <si>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</si>
  <si>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</si>
  <si>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</si>
  <si>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</si>
  <si>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</si>
  <si>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</si>
  <si>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</si>
  <si>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</si>
  <si>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</si>
  <si>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</si>
  <si>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</si>
  <si>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</si>
  <si>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</si>
  <si>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</si>
  <si>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</si>
  <si>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</si>
  <si>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</si>
  <si>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</si>
  <si>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</si>
  <si>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</si>
  <si>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</si>
  <si>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</si>
  <si>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</si>
  <si>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</si>
  <si>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</si>
  <si>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</si>
  <si>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</si>
  <si>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</si>
  <si>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</si>
  <si>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</si>
  <si>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</si>
  <si>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</si>
  <si>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</si>
  <si>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Информация по уточнению бюджета города Югорска по доходам на 2021 год в разрезе видов доходов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</si>
</sst>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\ 0\ 00\ 00000\ 00\ 0000\ 000"/>
    <numFmt numFmtId="166" formatCode="0.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59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lef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0" xfId="0" applyFont="1" applyFill="1" applyBorder="1" applyAlignment="1">
      <alignment vertical="center" readingOrder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0" fontId="4" fillId="0" borderId="4" xfId="1" applyNumberFormat="1" applyFont="1" applyFill="1" applyBorder="1" applyAlignment="1">
      <alignment horizontal="center" vertical="top" wrapText="1"/>
    </xf>
    <xf numFmtId="0" fontId="4" fillId="0" borderId="4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center" vertical="top"/>
      <protection hidden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 readingOrder="1"/>
    </xf>
    <xf numFmtId="166" fontId="5" fillId="0" borderId="1" xfId="0" applyNumberFormat="1" applyFont="1" applyFill="1" applyBorder="1" applyAlignment="1">
      <alignment vertical="top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 readingOrder="1"/>
    </xf>
    <xf numFmtId="166" fontId="4" fillId="0" borderId="1" xfId="0" applyNumberFormat="1" applyFont="1" applyFill="1" applyBorder="1" applyAlignment="1">
      <alignment vertical="top" readingOrder="1"/>
    </xf>
    <xf numFmtId="165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165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2" borderId="1" xfId="1" applyNumberFormat="1" applyFont="1" applyFill="1" applyBorder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left" vertical="top" wrapText="1" readingOrder="1"/>
    </xf>
    <xf numFmtId="164" fontId="5" fillId="2" borderId="1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left" vertical="center" wrapText="1" readingOrder="1"/>
    </xf>
    <xf numFmtId="164" fontId="5" fillId="2" borderId="1" xfId="1" applyNumberFormat="1" applyFont="1" applyFill="1" applyBorder="1" applyAlignment="1">
      <alignment horizontal="right" vertical="center" wrapText="1" readingOrder="1"/>
    </xf>
    <xf numFmtId="164" fontId="5" fillId="2" borderId="1" xfId="0" applyNumberFormat="1" applyFont="1" applyFill="1" applyBorder="1" applyAlignment="1">
      <alignment vertical="top" readingOrder="1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1"/>
  <sheetViews>
    <sheetView showGridLines="0" tabSelected="1" zoomScale="80" zoomScaleNormal="80" workbookViewId="0">
      <selection activeCell="A10" sqref="A10:XFD80"/>
    </sheetView>
  </sheetViews>
  <sheetFormatPr defaultColWidth="9.140625" defaultRowHeight="15.75" x14ac:dyDescent="0.25"/>
  <cols>
    <col min="1" max="1" width="29.7109375" style="1" customWidth="1"/>
    <col min="2" max="2" width="70.7109375" style="2" customWidth="1"/>
    <col min="3" max="3" width="18.42578125" style="2" customWidth="1"/>
    <col min="4" max="4" width="12.7109375" style="2" customWidth="1"/>
    <col min="5" max="5" width="14.5703125" style="2" customWidth="1"/>
    <col min="6" max="16384" width="9.140625" style="2"/>
  </cols>
  <sheetData>
    <row r="1" spans="1:5" x14ac:dyDescent="0.25">
      <c r="E1" s="2" t="s">
        <v>2</v>
      </c>
    </row>
    <row r="2" spans="1:5" x14ac:dyDescent="0.25">
      <c r="D2" s="53" t="s">
        <v>0</v>
      </c>
      <c r="E2" s="53"/>
    </row>
    <row r="4" spans="1:5" ht="33" customHeight="1" x14ac:dyDescent="0.3">
      <c r="A4" s="54" t="s">
        <v>152</v>
      </c>
      <c r="B4" s="54"/>
      <c r="C4" s="54"/>
      <c r="D4" s="54"/>
      <c r="E4" s="54"/>
    </row>
    <row r="5" spans="1:5" x14ac:dyDescent="0.25">
      <c r="B5" s="3"/>
      <c r="C5" s="3"/>
      <c r="E5" s="2" t="s">
        <v>3</v>
      </c>
    </row>
    <row r="6" spans="1:5" x14ac:dyDescent="0.25">
      <c r="A6" s="55" t="s">
        <v>4</v>
      </c>
      <c r="B6" s="56" t="s">
        <v>5</v>
      </c>
      <c r="C6" s="57" t="s">
        <v>6</v>
      </c>
      <c r="D6" s="57" t="s">
        <v>7</v>
      </c>
      <c r="E6" s="58" t="s">
        <v>1</v>
      </c>
    </row>
    <row r="7" spans="1:5" ht="137.25" customHeight="1" x14ac:dyDescent="0.25">
      <c r="A7" s="55"/>
      <c r="B7" s="56"/>
      <c r="C7" s="57"/>
      <c r="D7" s="57"/>
      <c r="E7" s="58"/>
    </row>
    <row r="8" spans="1:5" x14ac:dyDescent="0.25">
      <c r="A8" s="4" t="s">
        <v>8</v>
      </c>
      <c r="B8" s="5" t="s">
        <v>9</v>
      </c>
      <c r="C8" s="6">
        <v>3</v>
      </c>
      <c r="D8" s="6">
        <v>4</v>
      </c>
      <c r="E8" s="7">
        <v>5</v>
      </c>
    </row>
    <row r="9" spans="1:5" s="11" customFormat="1" ht="23.25" customHeight="1" x14ac:dyDescent="0.25">
      <c r="A9" s="8" t="s">
        <v>10</v>
      </c>
      <c r="B9" s="9" t="s">
        <v>11</v>
      </c>
      <c r="C9" s="10">
        <f>SUM(C10+C43)</f>
        <v>3398625.9000000004</v>
      </c>
      <c r="D9" s="10">
        <f>SUM(D10+D43)</f>
        <v>128935.90000000001</v>
      </c>
      <c r="E9" s="10">
        <f>SUM(E10+E43)</f>
        <v>3527561.8000000003</v>
      </c>
    </row>
    <row r="10" spans="1:5" x14ac:dyDescent="0.25">
      <c r="A10" s="47" t="s">
        <v>12</v>
      </c>
      <c r="B10" s="48" t="s">
        <v>13</v>
      </c>
      <c r="C10" s="49">
        <f>SUM(C11+C13+C15+C20+C24+C27+C33+C35+C36+C41+C42)</f>
        <v>1529254.9</v>
      </c>
      <c r="D10" s="49">
        <f t="shared" ref="D10:E10" si="0">SUM(D11+D13+D15+D20+D24+D27+D33+D35+D36+D41+D42)</f>
        <v>-9.0949470177292824E-13</v>
      </c>
      <c r="E10" s="49">
        <f t="shared" si="0"/>
        <v>1529254.9</v>
      </c>
    </row>
    <row r="11" spans="1:5" s="16" customFormat="1" x14ac:dyDescent="0.25">
      <c r="A11" s="12" t="s">
        <v>14</v>
      </c>
      <c r="B11" s="13" t="s">
        <v>15</v>
      </c>
      <c r="C11" s="14">
        <f>SUM(C12)</f>
        <v>1236056.3999999999</v>
      </c>
      <c r="D11" s="14">
        <f>SUM(D12)</f>
        <v>-12300.5</v>
      </c>
      <c r="E11" s="15">
        <f t="shared" ref="E11:E35" si="1">SUM(C11:D11)</f>
        <v>1223755.8999999999</v>
      </c>
    </row>
    <row r="12" spans="1:5" x14ac:dyDescent="0.25">
      <c r="A12" s="17" t="s">
        <v>16</v>
      </c>
      <c r="B12" s="18" t="s">
        <v>17</v>
      </c>
      <c r="C12" s="19">
        <v>1236056.3999999999</v>
      </c>
      <c r="D12" s="19">
        <v>-12300.5</v>
      </c>
      <c r="E12" s="20">
        <f t="shared" si="1"/>
        <v>1223755.8999999999</v>
      </c>
    </row>
    <row r="13" spans="1:5" s="16" customFormat="1" ht="47.25" x14ac:dyDescent="0.25">
      <c r="A13" s="12" t="s">
        <v>18</v>
      </c>
      <c r="B13" s="13" t="s">
        <v>19</v>
      </c>
      <c r="C13" s="14">
        <f>SUM(C14)</f>
        <v>27652</v>
      </c>
      <c r="D13" s="14">
        <f>SUM(D14)</f>
        <v>0</v>
      </c>
      <c r="E13" s="15">
        <f t="shared" si="1"/>
        <v>27652</v>
      </c>
    </row>
    <row r="14" spans="1:5" ht="31.5" x14ac:dyDescent="0.25">
      <c r="A14" s="17" t="s">
        <v>20</v>
      </c>
      <c r="B14" s="18" t="s">
        <v>21</v>
      </c>
      <c r="C14" s="19">
        <v>27652</v>
      </c>
      <c r="D14" s="19">
        <v>0</v>
      </c>
      <c r="E14" s="20">
        <f t="shared" si="1"/>
        <v>27652</v>
      </c>
    </row>
    <row r="15" spans="1:5" s="16" customFormat="1" x14ac:dyDescent="0.25">
      <c r="A15" s="12" t="s">
        <v>22</v>
      </c>
      <c r="B15" s="13" t="s">
        <v>23</v>
      </c>
      <c r="C15" s="14">
        <f>SUM(C16:C19)</f>
        <v>95276.3</v>
      </c>
      <c r="D15" s="14">
        <f>SUM(D16:D19)</f>
        <v>3367.8</v>
      </c>
      <c r="E15" s="15">
        <f t="shared" si="1"/>
        <v>98644.1</v>
      </c>
    </row>
    <row r="16" spans="1:5" ht="31.5" x14ac:dyDescent="0.25">
      <c r="A16" s="17" t="s">
        <v>24</v>
      </c>
      <c r="B16" s="18" t="s">
        <v>25</v>
      </c>
      <c r="C16" s="19">
        <v>84843</v>
      </c>
      <c r="D16" s="19">
        <v>0</v>
      </c>
      <c r="E16" s="20">
        <f t="shared" si="1"/>
        <v>84843</v>
      </c>
    </row>
    <row r="17" spans="1:5" ht="31.5" x14ac:dyDescent="0.25">
      <c r="A17" s="17" t="s">
        <v>26</v>
      </c>
      <c r="B17" s="18" t="s">
        <v>27</v>
      </c>
      <c r="C17" s="19">
        <v>3533.3</v>
      </c>
      <c r="D17" s="19">
        <v>500</v>
      </c>
      <c r="E17" s="20">
        <f t="shared" si="1"/>
        <v>4033.3</v>
      </c>
    </row>
    <row r="18" spans="1:5" x14ac:dyDescent="0.25">
      <c r="A18" s="17" t="s">
        <v>28</v>
      </c>
      <c r="B18" s="18" t="s">
        <v>29</v>
      </c>
      <c r="C18" s="19">
        <v>1400</v>
      </c>
      <c r="D18" s="19">
        <v>2867.8</v>
      </c>
      <c r="E18" s="20">
        <f t="shared" si="1"/>
        <v>4267.8</v>
      </c>
    </row>
    <row r="19" spans="1:5" ht="31.5" x14ac:dyDescent="0.25">
      <c r="A19" s="17" t="s">
        <v>30</v>
      </c>
      <c r="B19" s="18" t="s">
        <v>31</v>
      </c>
      <c r="C19" s="19">
        <v>5500</v>
      </c>
      <c r="D19" s="19">
        <v>0</v>
      </c>
      <c r="E19" s="20">
        <f t="shared" si="1"/>
        <v>5500</v>
      </c>
    </row>
    <row r="20" spans="1:5" s="16" customFormat="1" x14ac:dyDescent="0.25">
      <c r="A20" s="12" t="s">
        <v>32</v>
      </c>
      <c r="B20" s="13" t="s">
        <v>33</v>
      </c>
      <c r="C20" s="14">
        <f>SUM(C21:C23)</f>
        <v>67800</v>
      </c>
      <c r="D20" s="14">
        <f>SUM(D21:D23)</f>
        <v>0</v>
      </c>
      <c r="E20" s="15">
        <f t="shared" si="1"/>
        <v>67800</v>
      </c>
    </row>
    <row r="21" spans="1:5" x14ac:dyDescent="0.25">
      <c r="A21" s="17" t="s">
        <v>34</v>
      </c>
      <c r="B21" s="18" t="s">
        <v>35</v>
      </c>
      <c r="C21" s="19">
        <v>18400</v>
      </c>
      <c r="D21" s="19">
        <v>0</v>
      </c>
      <c r="E21" s="20">
        <f t="shared" ref="E21:E22" si="2">SUM(C21:D21)</f>
        <v>18400</v>
      </c>
    </row>
    <row r="22" spans="1:5" x14ac:dyDescent="0.25">
      <c r="A22" s="17" t="s">
        <v>36</v>
      </c>
      <c r="B22" s="18" t="s">
        <v>37</v>
      </c>
      <c r="C22" s="19">
        <v>13900</v>
      </c>
      <c r="D22" s="19">
        <v>0</v>
      </c>
      <c r="E22" s="20">
        <f t="shared" si="2"/>
        <v>13900</v>
      </c>
    </row>
    <row r="23" spans="1:5" x14ac:dyDescent="0.25">
      <c r="A23" s="17" t="s">
        <v>38</v>
      </c>
      <c r="B23" s="18" t="s">
        <v>39</v>
      </c>
      <c r="C23" s="19">
        <v>35500</v>
      </c>
      <c r="D23" s="19">
        <v>0</v>
      </c>
      <c r="E23" s="20">
        <f t="shared" si="1"/>
        <v>35500</v>
      </c>
    </row>
    <row r="24" spans="1:5" s="16" customFormat="1" x14ac:dyDescent="0.25">
      <c r="A24" s="12" t="s">
        <v>40</v>
      </c>
      <c r="B24" s="13" t="s">
        <v>41</v>
      </c>
      <c r="C24" s="14">
        <f>SUM(C25:C26)</f>
        <v>4815</v>
      </c>
      <c r="D24" s="14">
        <f>SUM(D25:D26)</f>
        <v>-10</v>
      </c>
      <c r="E24" s="15">
        <f t="shared" si="1"/>
        <v>4805</v>
      </c>
    </row>
    <row r="25" spans="1:5" ht="47.25" x14ac:dyDescent="0.25">
      <c r="A25" s="17" t="s">
        <v>42</v>
      </c>
      <c r="B25" s="18" t="s">
        <v>43</v>
      </c>
      <c r="C25" s="19">
        <v>4800</v>
      </c>
      <c r="D25" s="19">
        <v>0</v>
      </c>
      <c r="E25" s="20">
        <f t="shared" si="1"/>
        <v>4800</v>
      </c>
    </row>
    <row r="26" spans="1:5" ht="31.5" x14ac:dyDescent="0.25">
      <c r="A26" s="17" t="s">
        <v>44</v>
      </c>
      <c r="B26" s="18" t="s">
        <v>45</v>
      </c>
      <c r="C26" s="19">
        <v>15</v>
      </c>
      <c r="D26" s="19">
        <v>-10</v>
      </c>
      <c r="E26" s="20">
        <f t="shared" si="1"/>
        <v>5</v>
      </c>
    </row>
    <row r="27" spans="1:5" s="16" customFormat="1" ht="47.25" x14ac:dyDescent="0.25">
      <c r="A27" s="12" t="s">
        <v>46</v>
      </c>
      <c r="B27" s="13" t="s">
        <v>47</v>
      </c>
      <c r="C27" s="14">
        <f>SUM(C28:C32)</f>
        <v>63930.3</v>
      </c>
      <c r="D27" s="14">
        <f>SUM(D28:D32)</f>
        <v>-925.2</v>
      </c>
      <c r="E27" s="15">
        <f t="shared" si="1"/>
        <v>63005.100000000006</v>
      </c>
    </row>
    <row r="28" spans="1:5" ht="47.25" x14ac:dyDescent="0.25">
      <c r="A28" s="17" t="s">
        <v>48</v>
      </c>
      <c r="B28" s="18" t="s">
        <v>49</v>
      </c>
      <c r="C28" s="19">
        <v>0</v>
      </c>
      <c r="D28" s="19">
        <v>0</v>
      </c>
      <c r="E28" s="15">
        <f t="shared" si="1"/>
        <v>0</v>
      </c>
    </row>
    <row r="29" spans="1:5" x14ac:dyDescent="0.25">
      <c r="A29" s="17" t="s">
        <v>50</v>
      </c>
      <c r="B29" s="18" t="s">
        <v>51</v>
      </c>
      <c r="C29" s="19">
        <v>0</v>
      </c>
      <c r="D29" s="19">
        <v>74.8</v>
      </c>
      <c r="E29" s="15">
        <f t="shared" si="1"/>
        <v>74.8</v>
      </c>
    </row>
    <row r="30" spans="1:5" ht="78.75" x14ac:dyDescent="0.25">
      <c r="A30" s="17" t="s">
        <v>52</v>
      </c>
      <c r="B30" s="18" t="s">
        <v>53</v>
      </c>
      <c r="C30" s="19">
        <v>49430.3</v>
      </c>
      <c r="D30" s="19">
        <v>0</v>
      </c>
      <c r="E30" s="20">
        <f t="shared" si="1"/>
        <v>49430.3</v>
      </c>
    </row>
    <row r="31" spans="1:5" ht="47.25" x14ac:dyDescent="0.25">
      <c r="A31" s="17" t="s">
        <v>54</v>
      </c>
      <c r="B31" s="18" t="s">
        <v>55</v>
      </c>
      <c r="C31" s="19">
        <v>0</v>
      </c>
      <c r="D31" s="19">
        <v>0</v>
      </c>
      <c r="E31" s="20">
        <f t="shared" si="1"/>
        <v>0</v>
      </c>
    </row>
    <row r="32" spans="1:5" ht="78.75" x14ac:dyDescent="0.25">
      <c r="A32" s="17" t="s">
        <v>56</v>
      </c>
      <c r="B32" s="18" t="s">
        <v>57</v>
      </c>
      <c r="C32" s="19">
        <v>14500</v>
      </c>
      <c r="D32" s="19">
        <v>-1000</v>
      </c>
      <c r="E32" s="20">
        <f t="shared" si="1"/>
        <v>13500</v>
      </c>
    </row>
    <row r="33" spans="1:5" s="16" customFormat="1" ht="31.5" x14ac:dyDescent="0.25">
      <c r="A33" s="12" t="s">
        <v>58</v>
      </c>
      <c r="B33" s="13" t="s">
        <v>59</v>
      </c>
      <c r="C33" s="14">
        <f>SUM(C34)</f>
        <v>774.5</v>
      </c>
      <c r="D33" s="14">
        <f>SUM(D34)</f>
        <v>600</v>
      </c>
      <c r="E33" s="15">
        <f t="shared" si="1"/>
        <v>1374.5</v>
      </c>
    </row>
    <row r="34" spans="1:5" x14ac:dyDescent="0.25">
      <c r="A34" s="17" t="s">
        <v>60</v>
      </c>
      <c r="B34" s="18" t="s">
        <v>61</v>
      </c>
      <c r="C34" s="19">
        <v>774.5</v>
      </c>
      <c r="D34" s="19">
        <v>600</v>
      </c>
      <c r="E34" s="20">
        <f t="shared" si="1"/>
        <v>1374.5</v>
      </c>
    </row>
    <row r="35" spans="1:5" s="16" customFormat="1" ht="31.5" x14ac:dyDescent="0.25">
      <c r="A35" s="12" t="s">
        <v>62</v>
      </c>
      <c r="B35" s="13" t="s">
        <v>63</v>
      </c>
      <c r="C35" s="14">
        <v>1051.4000000000001</v>
      </c>
      <c r="D35" s="14">
        <v>2800.8</v>
      </c>
      <c r="E35" s="15">
        <f t="shared" si="1"/>
        <v>3852.2000000000003</v>
      </c>
    </row>
    <row r="36" spans="1:5" s="16" customFormat="1" ht="31.5" x14ac:dyDescent="0.25">
      <c r="A36" s="12" t="s">
        <v>64</v>
      </c>
      <c r="B36" s="13" t="s">
        <v>65</v>
      </c>
      <c r="C36" s="14">
        <f t="shared" ref="C36:E36" si="3">SUM(C37:C40)</f>
        <v>28916.3</v>
      </c>
      <c r="D36" s="14">
        <f t="shared" si="3"/>
        <v>5445.1</v>
      </c>
      <c r="E36" s="14">
        <f t="shared" si="3"/>
        <v>34361.4</v>
      </c>
    </row>
    <row r="37" spans="1:5" x14ac:dyDescent="0.25">
      <c r="A37" s="17" t="s">
        <v>66</v>
      </c>
      <c r="B37" s="18" t="s">
        <v>67</v>
      </c>
      <c r="C37" s="19">
        <v>26400</v>
      </c>
      <c r="D37" s="19">
        <v>5000</v>
      </c>
      <c r="E37" s="20">
        <f t="shared" ref="E37:E42" si="4">SUM(C37:D37)</f>
        <v>31400</v>
      </c>
    </row>
    <row r="38" spans="1:5" ht="78.75" x14ac:dyDescent="0.25">
      <c r="A38" s="17" t="s">
        <v>68</v>
      </c>
      <c r="B38" s="18" t="s">
        <v>69</v>
      </c>
      <c r="C38" s="19">
        <v>548</v>
      </c>
      <c r="D38" s="19">
        <v>106.1</v>
      </c>
      <c r="E38" s="20">
        <f t="shared" si="4"/>
        <v>654.1</v>
      </c>
    </row>
    <row r="39" spans="1:5" ht="31.5" x14ac:dyDescent="0.25">
      <c r="A39" s="17" t="s">
        <v>70</v>
      </c>
      <c r="B39" s="18" t="s">
        <v>71</v>
      </c>
      <c r="C39" s="19">
        <v>1797.3</v>
      </c>
      <c r="D39" s="19">
        <v>300</v>
      </c>
      <c r="E39" s="20">
        <f t="shared" si="4"/>
        <v>2097.3000000000002</v>
      </c>
    </row>
    <row r="40" spans="1:5" ht="78.75" x14ac:dyDescent="0.25">
      <c r="A40" s="21" t="s">
        <v>72</v>
      </c>
      <c r="B40" s="22" t="s">
        <v>73</v>
      </c>
      <c r="C40" s="19">
        <v>171</v>
      </c>
      <c r="D40" s="19">
        <v>39</v>
      </c>
      <c r="E40" s="20">
        <f t="shared" si="4"/>
        <v>210</v>
      </c>
    </row>
    <row r="41" spans="1:5" s="16" customFormat="1" x14ac:dyDescent="0.25">
      <c r="A41" s="12" t="s">
        <v>74</v>
      </c>
      <c r="B41" s="13" t="s">
        <v>75</v>
      </c>
      <c r="C41" s="14">
        <v>1612.8</v>
      </c>
      <c r="D41" s="14">
        <v>1122</v>
      </c>
      <c r="E41" s="15">
        <f t="shared" si="4"/>
        <v>2734.8</v>
      </c>
    </row>
    <row r="42" spans="1:5" s="16" customFormat="1" x14ac:dyDescent="0.25">
      <c r="A42" s="12" t="s">
        <v>76</v>
      </c>
      <c r="B42" s="13" t="s">
        <v>77</v>
      </c>
      <c r="C42" s="14">
        <v>1369.9</v>
      </c>
      <c r="D42" s="14">
        <v>-100</v>
      </c>
      <c r="E42" s="15">
        <f t="shared" si="4"/>
        <v>1269.9000000000001</v>
      </c>
    </row>
    <row r="43" spans="1:5" s="23" customFormat="1" x14ac:dyDescent="0.25">
      <c r="A43" s="47" t="s">
        <v>78</v>
      </c>
      <c r="B43" s="50" t="s">
        <v>79</v>
      </c>
      <c r="C43" s="51">
        <f>SUM(C44+C79+C77+C75)</f>
        <v>1869371.0000000002</v>
      </c>
      <c r="D43" s="51">
        <f>SUM(D44+D79+D77+D75)</f>
        <v>128935.90000000001</v>
      </c>
      <c r="E43" s="51">
        <f>SUM(E44+E79+E77+E75)</f>
        <v>1998306.9000000004</v>
      </c>
    </row>
    <row r="44" spans="1:5" ht="47.25" x14ac:dyDescent="0.25">
      <c r="A44" s="47" t="s">
        <v>80</v>
      </c>
      <c r="B44" s="48" t="s">
        <v>81</v>
      </c>
      <c r="C44" s="49">
        <f>SUM(C45+C49+C61+C71)</f>
        <v>1869830.2000000002</v>
      </c>
      <c r="D44" s="49">
        <f>SUM(D45+D49+D61+D71)</f>
        <v>129877.6</v>
      </c>
      <c r="E44" s="52">
        <f>SUM(C44:D44)</f>
        <v>1999707.8000000003</v>
      </c>
    </row>
    <row r="45" spans="1:5" x14ac:dyDescent="0.25">
      <c r="A45" s="12" t="s">
        <v>82</v>
      </c>
      <c r="B45" s="13" t="s">
        <v>83</v>
      </c>
      <c r="C45" s="14">
        <f>SUM(C48+C47+C46)</f>
        <v>0</v>
      </c>
      <c r="D45" s="14">
        <f t="shared" ref="D45:E45" si="5">SUM(D48+D47+D46)</f>
        <v>44872.2</v>
      </c>
      <c r="E45" s="14">
        <f t="shared" si="5"/>
        <v>44872.2</v>
      </c>
    </row>
    <row r="46" spans="1:5" x14ac:dyDescent="0.25">
      <c r="A46" s="17" t="s">
        <v>84</v>
      </c>
      <c r="B46" s="18" t="s">
        <v>85</v>
      </c>
      <c r="C46" s="19">
        <v>0</v>
      </c>
      <c r="D46" s="19">
        <v>0</v>
      </c>
      <c r="E46" s="20">
        <f>SUM(C46:D46)</f>
        <v>0</v>
      </c>
    </row>
    <row r="47" spans="1:5" ht="31.5" x14ac:dyDescent="0.25">
      <c r="A47" s="17" t="s">
        <v>86</v>
      </c>
      <c r="B47" s="18" t="s">
        <v>87</v>
      </c>
      <c r="C47" s="19">
        <v>0</v>
      </c>
      <c r="D47" s="19">
        <v>9934.2999999999993</v>
      </c>
      <c r="E47" s="20">
        <f>SUM(C47:D47)</f>
        <v>9934.2999999999993</v>
      </c>
    </row>
    <row r="48" spans="1:5" x14ac:dyDescent="0.25">
      <c r="A48" s="17" t="s">
        <v>88</v>
      </c>
      <c r="B48" s="18" t="s">
        <v>89</v>
      </c>
      <c r="C48" s="19">
        <v>0</v>
      </c>
      <c r="D48" s="19">
        <v>34937.9</v>
      </c>
      <c r="E48" s="20">
        <f>SUM(C48:D48)</f>
        <v>34937.9</v>
      </c>
    </row>
    <row r="49" spans="1:5" ht="31.5" x14ac:dyDescent="0.25">
      <c r="A49" s="12" t="s">
        <v>90</v>
      </c>
      <c r="B49" s="13" t="s">
        <v>91</v>
      </c>
      <c r="C49" s="14">
        <f t="shared" ref="C49:E49" si="6">SUM(C50:C60)</f>
        <v>187655.3</v>
      </c>
      <c r="D49" s="14">
        <f t="shared" si="6"/>
        <v>84070.6</v>
      </c>
      <c r="E49" s="14">
        <f t="shared" si="6"/>
        <v>271725.90000000002</v>
      </c>
    </row>
    <row r="50" spans="1:5" ht="63" x14ac:dyDescent="0.25">
      <c r="A50" s="17" t="s">
        <v>92</v>
      </c>
      <c r="B50" s="24" t="s">
        <v>93</v>
      </c>
      <c r="C50" s="19">
        <v>0</v>
      </c>
      <c r="D50" s="19">
        <v>0</v>
      </c>
      <c r="E50" s="20">
        <f t="shared" ref="E50:E80" si="7">SUM(C50:D50)</f>
        <v>0</v>
      </c>
    </row>
    <row r="51" spans="1:5" ht="31.5" x14ac:dyDescent="0.25">
      <c r="A51" s="17" t="s">
        <v>94</v>
      </c>
      <c r="B51" s="18" t="s">
        <v>95</v>
      </c>
      <c r="C51" s="19">
        <v>0</v>
      </c>
      <c r="D51" s="19">
        <v>0</v>
      </c>
      <c r="E51" s="20">
        <f t="shared" si="7"/>
        <v>0</v>
      </c>
    </row>
    <row r="52" spans="1:5" ht="63" x14ac:dyDescent="0.25">
      <c r="A52" s="17" t="s">
        <v>96</v>
      </c>
      <c r="B52" s="24" t="s">
        <v>97</v>
      </c>
      <c r="C52" s="19">
        <v>236.9</v>
      </c>
      <c r="D52" s="19">
        <v>0</v>
      </c>
      <c r="E52" s="20">
        <f t="shared" si="7"/>
        <v>236.9</v>
      </c>
    </row>
    <row r="53" spans="1:5" ht="78.75" x14ac:dyDescent="0.25">
      <c r="A53" s="25" t="s">
        <v>98</v>
      </c>
      <c r="B53" s="26" t="s">
        <v>99</v>
      </c>
      <c r="C53" s="19"/>
      <c r="D53" s="19">
        <v>0</v>
      </c>
      <c r="E53" s="20">
        <f t="shared" si="7"/>
        <v>0</v>
      </c>
    </row>
    <row r="54" spans="1:5" ht="63" x14ac:dyDescent="0.25">
      <c r="A54" s="27" t="s">
        <v>100</v>
      </c>
      <c r="B54" s="28" t="s">
        <v>101</v>
      </c>
      <c r="C54" s="29">
        <v>34230</v>
      </c>
      <c r="D54" s="19">
        <v>0</v>
      </c>
      <c r="E54" s="20">
        <f t="shared" si="7"/>
        <v>34230</v>
      </c>
    </row>
    <row r="55" spans="1:5" ht="31.5" x14ac:dyDescent="0.25">
      <c r="A55" s="30" t="s">
        <v>102</v>
      </c>
      <c r="B55" s="31" t="s">
        <v>103</v>
      </c>
      <c r="C55" s="19">
        <v>7737.4</v>
      </c>
      <c r="D55" s="19">
        <v>-7737.4</v>
      </c>
      <c r="E55" s="20">
        <f t="shared" si="7"/>
        <v>0</v>
      </c>
    </row>
    <row r="56" spans="1:5" ht="47.25" x14ac:dyDescent="0.25">
      <c r="A56" s="17" t="s">
        <v>104</v>
      </c>
      <c r="B56" s="18" t="s">
        <v>105</v>
      </c>
      <c r="C56" s="20"/>
      <c r="D56" s="19">
        <v>0</v>
      </c>
      <c r="E56" s="20">
        <f t="shared" si="7"/>
        <v>0</v>
      </c>
    </row>
    <row r="57" spans="1:5" ht="31.5" x14ac:dyDescent="0.25">
      <c r="A57" s="17" t="s">
        <v>106</v>
      </c>
      <c r="B57" s="18" t="s">
        <v>107</v>
      </c>
      <c r="C57" s="20">
        <v>18428.7</v>
      </c>
      <c r="D57" s="19">
        <v>0</v>
      </c>
      <c r="E57" s="20">
        <f t="shared" si="7"/>
        <v>18428.7</v>
      </c>
    </row>
    <row r="58" spans="1:5" ht="31.5" x14ac:dyDescent="0.25">
      <c r="A58" s="17" t="s">
        <v>108</v>
      </c>
      <c r="B58" s="24" t="s">
        <v>109</v>
      </c>
      <c r="C58" s="20">
        <v>10308</v>
      </c>
      <c r="D58" s="19">
        <v>0</v>
      </c>
      <c r="E58" s="20">
        <f t="shared" si="7"/>
        <v>10308</v>
      </c>
    </row>
    <row r="59" spans="1:5" x14ac:dyDescent="0.25">
      <c r="A59" s="32"/>
      <c r="B59" s="24"/>
      <c r="C59" s="20"/>
      <c r="D59" s="19">
        <v>0</v>
      </c>
      <c r="E59" s="20"/>
    </row>
    <row r="60" spans="1:5" x14ac:dyDescent="0.25">
      <c r="A60" s="17" t="s">
        <v>110</v>
      </c>
      <c r="B60" s="18" t="s">
        <v>111</v>
      </c>
      <c r="C60" s="20">
        <v>116714.3</v>
      </c>
      <c r="D60" s="19">
        <v>91808</v>
      </c>
      <c r="E60" s="20">
        <f t="shared" si="7"/>
        <v>208522.3</v>
      </c>
    </row>
    <row r="61" spans="1:5" ht="31.5" x14ac:dyDescent="0.25">
      <c r="A61" s="12" t="s">
        <v>112</v>
      </c>
      <c r="B61" s="13" t="s">
        <v>113</v>
      </c>
      <c r="C61" s="15">
        <f>SUM(C62:C70)</f>
        <v>1638732.8</v>
      </c>
      <c r="D61" s="15">
        <f t="shared" ref="D61:E61" si="8">SUM(D62:D70)</f>
        <v>-1935.2</v>
      </c>
      <c r="E61" s="15">
        <f t="shared" si="8"/>
        <v>1636797.5999999999</v>
      </c>
    </row>
    <row r="62" spans="1:5" ht="31.5" x14ac:dyDescent="0.25">
      <c r="A62" s="17" t="s">
        <v>114</v>
      </c>
      <c r="B62" s="24" t="s">
        <v>115</v>
      </c>
      <c r="C62" s="20">
        <v>1572098.8</v>
      </c>
      <c r="D62" s="19">
        <v>0</v>
      </c>
      <c r="E62" s="20">
        <f t="shared" si="7"/>
        <v>1572098.8</v>
      </c>
    </row>
    <row r="63" spans="1:5" ht="78.75" x14ac:dyDescent="0.25">
      <c r="A63" s="17" t="s">
        <v>116</v>
      </c>
      <c r="B63" s="24" t="s">
        <v>117</v>
      </c>
      <c r="C63" s="20">
        <v>35568</v>
      </c>
      <c r="D63" s="19">
        <v>0</v>
      </c>
      <c r="E63" s="20">
        <f t="shared" si="7"/>
        <v>35568</v>
      </c>
    </row>
    <row r="64" spans="1:5" ht="63" x14ac:dyDescent="0.25">
      <c r="A64" s="17" t="s">
        <v>118</v>
      </c>
      <c r="B64" s="24" t="s">
        <v>119</v>
      </c>
      <c r="C64" s="20">
        <v>18731.7</v>
      </c>
      <c r="D64" s="19">
        <v>-1920</v>
      </c>
      <c r="E64" s="20">
        <f t="shared" si="7"/>
        <v>16811.7</v>
      </c>
    </row>
    <row r="65" spans="1:5" ht="47.25" x14ac:dyDescent="0.25">
      <c r="A65" s="17" t="s">
        <v>120</v>
      </c>
      <c r="B65" s="24" t="s">
        <v>121</v>
      </c>
      <c r="C65" s="20">
        <v>3978.9</v>
      </c>
      <c r="D65" s="19">
        <v>0</v>
      </c>
      <c r="E65" s="20">
        <f t="shared" si="7"/>
        <v>3978.9</v>
      </c>
    </row>
    <row r="66" spans="1:5" ht="63" x14ac:dyDescent="0.25">
      <c r="A66" s="17" t="s">
        <v>122</v>
      </c>
      <c r="B66" s="24" t="s">
        <v>123</v>
      </c>
      <c r="C66" s="20">
        <v>10.4</v>
      </c>
      <c r="D66" s="19">
        <v>0</v>
      </c>
      <c r="E66" s="20">
        <f t="shared" si="7"/>
        <v>10.4</v>
      </c>
    </row>
    <row r="67" spans="1:5" ht="110.25" x14ac:dyDescent="0.25">
      <c r="A67" s="17" t="s">
        <v>124</v>
      </c>
      <c r="B67" s="24" t="s">
        <v>125</v>
      </c>
      <c r="C67" s="20">
        <v>1918.5</v>
      </c>
      <c r="D67" s="19">
        <v>0</v>
      </c>
      <c r="E67" s="20">
        <f t="shared" si="7"/>
        <v>1918.5</v>
      </c>
    </row>
    <row r="68" spans="1:5" ht="31.5" x14ac:dyDescent="0.25">
      <c r="A68" s="17" t="s">
        <v>126</v>
      </c>
      <c r="B68" s="24" t="s">
        <v>127</v>
      </c>
      <c r="C68" s="20">
        <v>580.6</v>
      </c>
      <c r="D68" s="19">
        <v>-15.2</v>
      </c>
      <c r="E68" s="20">
        <f t="shared" si="7"/>
        <v>565.4</v>
      </c>
    </row>
    <row r="69" spans="1:5" ht="31.5" x14ac:dyDescent="0.25">
      <c r="A69" s="17" t="s">
        <v>128</v>
      </c>
      <c r="B69" s="18" t="s">
        <v>129</v>
      </c>
      <c r="C69" s="20">
        <v>5268.3</v>
      </c>
      <c r="D69" s="19">
        <v>0</v>
      </c>
      <c r="E69" s="20">
        <f t="shared" si="7"/>
        <v>5268.3</v>
      </c>
    </row>
    <row r="70" spans="1:5" x14ac:dyDescent="0.25">
      <c r="A70" s="17" t="s">
        <v>130</v>
      </c>
      <c r="B70" s="18" t="s">
        <v>131</v>
      </c>
      <c r="C70" s="20">
        <v>577.6</v>
      </c>
      <c r="D70" s="20">
        <v>0</v>
      </c>
      <c r="E70" s="20">
        <f t="shared" si="7"/>
        <v>577.6</v>
      </c>
    </row>
    <row r="71" spans="1:5" x14ac:dyDescent="0.25">
      <c r="A71" s="12" t="s">
        <v>132</v>
      </c>
      <c r="B71" s="13" t="s">
        <v>133</v>
      </c>
      <c r="C71" s="15">
        <f>SUM(C72:C74)</f>
        <v>43442.1</v>
      </c>
      <c r="D71" s="15">
        <f t="shared" ref="D71:E71" si="9">SUM(D72:D74)</f>
        <v>2870</v>
      </c>
      <c r="E71" s="15">
        <f t="shared" si="9"/>
        <v>46312.1</v>
      </c>
    </row>
    <row r="72" spans="1:5" ht="63" x14ac:dyDescent="0.25">
      <c r="A72" s="17" t="s">
        <v>134</v>
      </c>
      <c r="B72" s="18" t="s">
        <v>135</v>
      </c>
      <c r="C72" s="19">
        <v>35935.199999999997</v>
      </c>
      <c r="D72" s="19">
        <v>0</v>
      </c>
      <c r="E72" s="20">
        <f t="shared" ref="E72:E73" si="10">SUM(C72:D72)</f>
        <v>35935.199999999997</v>
      </c>
    </row>
    <row r="73" spans="1:5" s="16" customFormat="1" ht="31.5" x14ac:dyDescent="0.25">
      <c r="A73" s="17" t="s">
        <v>136</v>
      </c>
      <c r="B73" s="18" t="s">
        <v>137</v>
      </c>
      <c r="C73" s="19">
        <v>0</v>
      </c>
      <c r="D73" s="19">
        <v>0</v>
      </c>
      <c r="E73" s="20">
        <f t="shared" si="10"/>
        <v>0</v>
      </c>
    </row>
    <row r="74" spans="1:5" ht="31.5" x14ac:dyDescent="0.25">
      <c r="A74" s="17" t="s">
        <v>138</v>
      </c>
      <c r="B74" s="18" t="s">
        <v>139</v>
      </c>
      <c r="C74" s="20">
        <v>7506.9</v>
      </c>
      <c r="D74" s="20">
        <v>2870</v>
      </c>
      <c r="E74" s="20">
        <f t="shared" si="7"/>
        <v>10376.9</v>
      </c>
    </row>
    <row r="75" spans="1:5" ht="47.25" x14ac:dyDescent="0.25">
      <c r="A75" s="33" t="s">
        <v>140</v>
      </c>
      <c r="B75" s="34" t="s">
        <v>141</v>
      </c>
      <c r="C75" s="35">
        <f>SUM(C76)</f>
        <v>870</v>
      </c>
      <c r="D75" s="15">
        <f>SUM(D76)</f>
        <v>0</v>
      </c>
      <c r="E75" s="15">
        <f t="shared" si="7"/>
        <v>870</v>
      </c>
    </row>
    <row r="76" spans="1:5" ht="31.5" x14ac:dyDescent="0.25">
      <c r="A76" s="36" t="s">
        <v>142</v>
      </c>
      <c r="B76" s="37" t="s">
        <v>143</v>
      </c>
      <c r="C76" s="38">
        <v>870</v>
      </c>
      <c r="D76" s="20">
        <v>0</v>
      </c>
      <c r="E76" s="20">
        <f t="shared" si="7"/>
        <v>870</v>
      </c>
    </row>
    <row r="77" spans="1:5" x14ac:dyDescent="0.25">
      <c r="A77" s="39" t="s">
        <v>144</v>
      </c>
      <c r="B77" s="40" t="s">
        <v>145</v>
      </c>
      <c r="C77" s="35">
        <f>SUM(C78)</f>
        <v>0</v>
      </c>
      <c r="D77" s="15">
        <f>SUM(D78)</f>
        <v>589.5</v>
      </c>
      <c r="E77" s="15">
        <f t="shared" si="7"/>
        <v>589.5</v>
      </c>
    </row>
    <row r="78" spans="1:5" x14ac:dyDescent="0.25">
      <c r="A78" s="41" t="s">
        <v>146</v>
      </c>
      <c r="B78" s="42" t="s">
        <v>147</v>
      </c>
      <c r="C78" s="38">
        <v>0</v>
      </c>
      <c r="D78" s="20">
        <v>589.5</v>
      </c>
      <c r="E78" s="20">
        <f t="shared" si="7"/>
        <v>589.5</v>
      </c>
    </row>
    <row r="79" spans="1:5" s="16" customFormat="1" ht="47.25" x14ac:dyDescent="0.25">
      <c r="A79" s="33" t="s">
        <v>148</v>
      </c>
      <c r="B79" s="43" t="s">
        <v>149</v>
      </c>
      <c r="C79" s="35">
        <f>SUM(C80)</f>
        <v>-1329.2</v>
      </c>
      <c r="D79" s="15">
        <f>SUM(D80)</f>
        <v>-1531.2</v>
      </c>
      <c r="E79" s="15">
        <f t="shared" si="7"/>
        <v>-2860.4</v>
      </c>
    </row>
    <row r="80" spans="1:5" ht="47.25" x14ac:dyDescent="0.25">
      <c r="A80" s="44" t="s">
        <v>150</v>
      </c>
      <c r="B80" s="45" t="s">
        <v>151</v>
      </c>
      <c r="C80" s="38">
        <v>-1329.2</v>
      </c>
      <c r="D80" s="20">
        <v>-1531.2</v>
      </c>
      <c r="E80" s="20">
        <f t="shared" si="7"/>
        <v>-2860.4</v>
      </c>
    </row>
    <row r="81" spans="2:2" x14ac:dyDescent="0.25">
      <c r="B81" s="46"/>
    </row>
  </sheetData>
  <mergeCells count="7">
    <mergeCell ref="D2:E2"/>
    <mergeCell ref="A4:E4"/>
    <mergeCell ref="A6:A7"/>
    <mergeCell ref="B6:B7"/>
    <mergeCell ref="C6:C7"/>
    <mergeCell ref="D6:D7"/>
    <mergeCell ref="E6:E7"/>
  </mergeCells>
  <printOptions horizontalCentered="1"/>
  <pageMargins left="0.39370078740157483" right="0.19685039370078741" top="0.39370078740157483" bottom="0.27559055118110237" header="0.19685039370078741" footer="0.19685039370078741"/>
  <pageSetup paperSize="9" scale="6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2021-09-22T10:46:51Z</cp:lastPrinted>
  <dcterms:created xsi:type="dcterms:W3CDTF">2017-04-10T05:27:20Z</dcterms:created>
  <dcterms:modified xsi:type="dcterms:W3CDTF">2021-09-22T11:00:11Z</dcterms:modified>
</cp:coreProperties>
</file>